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16\06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G30" i="1" l="1"/>
</calcChain>
</file>

<file path=xl/sharedStrings.xml><?xml version="1.0" encoding="utf-8"?>
<sst xmlns="http://schemas.openxmlformats.org/spreadsheetml/2006/main" count="116" uniqueCount="48">
  <si>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</si>
  <si>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</si>
  <si>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</si>
  <si>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</si>
  <si>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</si>
  <si>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</si>
  <si>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</si>
  <si>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</si>
  <si>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</si>
  <si>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</si>
  <si>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</si>
  <si>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</si>
  <si>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</si>
  <si>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</si>
  <si>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</si>
  <si>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</si>
  <si>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</si>
  <si>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</si>
  <si>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</si>
  <si>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</si>
  <si>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</si>
  <si>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</si>
  <si>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</si>
  <si>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</si>
  <si>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</si>
  <si>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</si>
  <si>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1366598</t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</si>
  <si>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</si>
  <si>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Т</t>
  </si>
  <si>
    <t>VNK1100003</t>
  </si>
  <si>
    <t>VNK1100004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</si>
  <si>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</si>
  <si>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</si>
  <si>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</si>
  <si>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</si>
  <si>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</si>
  <si>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</si>
  <si>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</si>
  <si>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</si>
  <si>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</si>
  <si>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</si>
  <si>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</si>
  <si>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</si>
  <si>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</si>
  <si>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</si>
  <si>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Наименование лота:  "Труба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</si>
  <si>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НВЛ-2025/216</t>
    </r>
  </si>
  <si>
    <t>DBV2600004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</si>
</sst>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45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11.507999999999999</v>
      </c>
      <c r="H12" s="36">
        <v>132257.38</v>
      </c>
      <c r="I12" s="27">
        <v>40575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2.843</v>
      </c>
      <c r="H13" s="36">
        <v>132257.38</v>
      </c>
      <c r="I13" s="27">
        <v>40575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 t="shared" ref="A14:A29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11.377000000000001</v>
      </c>
      <c r="H14" s="36">
        <v>132257.38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si="0"/>
        <v>4</v>
      </c>
      <c r="B15" s="25" t="s">
        <v>47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10.564</v>
      </c>
      <c r="H15" s="36">
        <v>132257.38</v>
      </c>
      <c r="I15" s="27">
        <v>40575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31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11.441000000000001</v>
      </c>
      <c r="H16" s="36">
        <v>132257.38</v>
      </c>
      <c r="I16" s="27">
        <v>40575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32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11.422000000000001</v>
      </c>
      <c r="H17" s="36">
        <v>132257.38</v>
      </c>
      <c r="I17" s="27">
        <v>40575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33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11.417999999999999</v>
      </c>
      <c r="H18" s="36">
        <v>132257.38</v>
      </c>
      <c r="I18" s="27">
        <v>40575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34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11.477</v>
      </c>
      <c r="H19" s="36">
        <v>132257.38</v>
      </c>
      <c r="I19" s="27">
        <v>40575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f t="shared" si="0"/>
        <v>9</v>
      </c>
      <c r="B20" s="25" t="s">
        <v>35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11.266</v>
      </c>
      <c r="H20" s="36">
        <v>132257.38</v>
      </c>
      <c r="I20" s="27">
        <v>40575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f t="shared" si="0"/>
        <v>10</v>
      </c>
      <c r="B21" s="25" t="s">
        <v>36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10.481</v>
      </c>
      <c r="H21" s="36">
        <v>132257.38</v>
      </c>
      <c r="I21" s="27">
        <v>40575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5">
        <f t="shared" si="0"/>
        <v>11</v>
      </c>
      <c r="B22" s="25" t="s">
        <v>37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11.38</v>
      </c>
      <c r="H22" s="36">
        <v>132257.38</v>
      </c>
      <c r="I22" s="27">
        <v>40575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5">
        <f t="shared" si="0"/>
        <v>12</v>
      </c>
      <c r="B23" s="25" t="s">
        <v>38</v>
      </c>
      <c r="C23" s="25" t="s">
        <v>24</v>
      </c>
      <c r="D23" s="25" t="s">
        <v>26</v>
      </c>
      <c r="E23" s="26" t="s">
        <v>27</v>
      </c>
      <c r="F23" s="25" t="s">
        <v>28</v>
      </c>
      <c r="G23" s="33">
        <v>11.435</v>
      </c>
      <c r="H23" s="36">
        <v>132257.38</v>
      </c>
      <c r="I23" s="27">
        <v>40575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f t="shared" si="0"/>
        <v>13</v>
      </c>
      <c r="B24" s="25" t="s">
        <v>39</v>
      </c>
      <c r="C24" s="25" t="s">
        <v>24</v>
      </c>
      <c r="D24" s="25" t="s">
        <v>26</v>
      </c>
      <c r="E24" s="26" t="s">
        <v>27</v>
      </c>
      <c r="F24" s="25" t="s">
        <v>28</v>
      </c>
      <c r="G24" s="33">
        <v>11.382</v>
      </c>
      <c r="H24" s="36">
        <v>132257.38</v>
      </c>
      <c r="I24" s="27">
        <v>40575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5">
        <f t="shared" si="0"/>
        <v>14</v>
      </c>
      <c r="B25" s="25" t="s">
        <v>40</v>
      </c>
      <c r="C25" s="25" t="s">
        <v>24</v>
      </c>
      <c r="D25" s="25" t="s">
        <v>26</v>
      </c>
      <c r="E25" s="26" t="s">
        <v>27</v>
      </c>
      <c r="F25" s="25" t="s">
        <v>28</v>
      </c>
      <c r="G25" s="33">
        <v>11.483000000000001</v>
      </c>
      <c r="H25" s="36">
        <v>132257.38</v>
      </c>
      <c r="I25" s="27">
        <v>40575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5">
        <f t="shared" si="0"/>
        <v>15</v>
      </c>
      <c r="B26" s="25" t="s">
        <v>41</v>
      </c>
      <c r="C26" s="25" t="s">
        <v>24</v>
      </c>
      <c r="D26" s="25" t="s">
        <v>26</v>
      </c>
      <c r="E26" s="26" t="s">
        <v>27</v>
      </c>
      <c r="F26" s="25" t="s">
        <v>28</v>
      </c>
      <c r="G26" s="33">
        <v>11.414</v>
      </c>
      <c r="H26" s="36">
        <v>132257.38</v>
      </c>
      <c r="I26" s="27">
        <v>40575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5">
        <f t="shared" si="0"/>
        <v>16</v>
      </c>
      <c r="B27" s="25" t="s">
        <v>42</v>
      </c>
      <c r="C27" s="25" t="s">
        <v>24</v>
      </c>
      <c r="D27" s="25" t="s">
        <v>26</v>
      </c>
      <c r="E27" s="26" t="s">
        <v>27</v>
      </c>
      <c r="F27" s="25" t="s">
        <v>28</v>
      </c>
      <c r="G27" s="33">
        <v>1.905</v>
      </c>
      <c r="H27" s="36">
        <v>132257.38</v>
      </c>
      <c r="I27" s="27">
        <v>40575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5">
        <f t="shared" si="0"/>
        <v>17</v>
      </c>
      <c r="B28" s="25" t="s">
        <v>43</v>
      </c>
      <c r="C28" s="25" t="s">
        <v>24</v>
      </c>
      <c r="D28" s="25" t="s">
        <v>26</v>
      </c>
      <c r="E28" s="26" t="s">
        <v>27</v>
      </c>
      <c r="F28" s="25" t="s">
        <v>28</v>
      </c>
      <c r="G28" s="33">
        <v>1.9039999999999999</v>
      </c>
      <c r="H28" s="36">
        <v>132257.38</v>
      </c>
      <c r="I28" s="27">
        <v>40575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5">
        <f t="shared" si="0"/>
        <v>18</v>
      </c>
      <c r="B29" s="25" t="s">
        <v>44</v>
      </c>
      <c r="C29" s="25" t="s">
        <v>24</v>
      </c>
      <c r="D29" s="25" t="s">
        <v>26</v>
      </c>
      <c r="E29" s="26" t="s">
        <v>27</v>
      </c>
      <c r="F29" s="25" t="s">
        <v>28</v>
      </c>
      <c r="G29" s="33">
        <v>4.7590000000000003</v>
      </c>
      <c r="H29" s="36">
        <v>132257.38</v>
      </c>
      <c r="I29" s="27">
        <v>40575</v>
      </c>
      <c r="J29" s="35"/>
      <c r="K29" s="21"/>
      <c r="L29" s="21"/>
      <c r="M29" s="21"/>
      <c r="N29" s="21"/>
      <c r="O29" s="21"/>
      <c r="P29" s="21"/>
      <c r="Q29" s="21"/>
    </row>
    <row r="30" spans="1:17" s="4" customFormat="1" ht="15.75" x14ac:dyDescent="0.25">
      <c r="A30" s="54" t="s">
        <v>7</v>
      </c>
      <c r="B30" s="55"/>
      <c r="C30" s="55"/>
      <c r="D30" s="55"/>
      <c r="E30" s="56"/>
      <c r="F30" s="28"/>
      <c r="G30" s="29">
        <f>SUM(G12:G29)</f>
        <v>169.459</v>
      </c>
      <c r="H30" s="30"/>
      <c r="I30" s="31"/>
      <c r="J30" s="22"/>
      <c r="K30" s="21"/>
      <c r="L30" s="12"/>
      <c r="M30" s="12"/>
      <c r="N30" s="12"/>
      <c r="O30" s="12"/>
      <c r="P30" s="12"/>
      <c r="Q30" s="12"/>
    </row>
    <row r="31" spans="1:17" s="4" customFormat="1" x14ac:dyDescent="0.25">
      <c r="A31" s="44"/>
      <c r="B31" s="45"/>
      <c r="C31" s="45"/>
      <c r="D31" s="45"/>
      <c r="E31" s="45"/>
      <c r="F31" s="45"/>
      <c r="G31" s="45"/>
      <c r="H31" s="45"/>
      <c r="I31" s="46"/>
      <c r="J31" s="12"/>
      <c r="K31" s="23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40" t="s">
        <v>8</v>
      </c>
      <c r="B32" s="41"/>
      <c r="C32" s="41"/>
      <c r="D32" s="41"/>
      <c r="E32" s="42"/>
      <c r="F32" s="57" t="s">
        <v>14</v>
      </c>
      <c r="G32" s="57"/>
      <c r="H32" s="57"/>
      <c r="I32" s="57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40" t="s">
        <v>9</v>
      </c>
      <c r="B33" s="41"/>
      <c r="C33" s="41"/>
      <c r="D33" s="41"/>
      <c r="E33" s="42"/>
      <c r="F33" s="43" t="s">
        <v>13</v>
      </c>
      <c r="G33" s="43"/>
      <c r="H33" s="43"/>
      <c r="I33" s="43"/>
      <c r="Q33" s="12"/>
    </row>
    <row r="34" spans="1:17" s="4" customFormat="1" ht="33.75" customHeight="1" x14ac:dyDescent="0.25">
      <c r="A34" s="40" t="s">
        <v>15</v>
      </c>
      <c r="B34" s="41"/>
      <c r="C34" s="41"/>
      <c r="D34" s="41"/>
      <c r="E34" s="42"/>
      <c r="F34" s="43" t="s">
        <v>12</v>
      </c>
      <c r="G34" s="43"/>
      <c r="H34" s="43"/>
      <c r="I34" s="43"/>
      <c r="Q34" s="12"/>
    </row>
    <row r="35" spans="1:17" ht="121.5" customHeight="1" x14ac:dyDescent="0.25">
      <c r="A35" s="47" t="s">
        <v>18</v>
      </c>
      <c r="B35" s="48"/>
      <c r="C35" s="48"/>
      <c r="D35" s="48"/>
      <c r="E35" s="49"/>
      <c r="F35" s="50" t="s">
        <v>19</v>
      </c>
      <c r="G35" s="50"/>
      <c r="H35" s="50"/>
      <c r="I35" s="50"/>
    </row>
    <row r="36" spans="1:17" ht="57.75" customHeight="1" x14ac:dyDescent="0.3">
      <c r="A36" s="51"/>
      <c r="B36" s="51"/>
      <c r="C36" s="51"/>
      <c r="D36" s="51"/>
      <c r="E36" s="51"/>
      <c r="F36" s="52"/>
      <c r="G36" s="52"/>
      <c r="H36" s="52"/>
      <c r="I36" s="52"/>
    </row>
    <row r="37" spans="1:17" ht="44.25" customHeight="1" x14ac:dyDescent="0.25">
      <c r="A37" s="37"/>
      <c r="B37" s="37"/>
      <c r="C37" s="37"/>
      <c r="D37" s="37"/>
      <c r="E37" s="37"/>
      <c r="F37" s="32"/>
      <c r="G37" s="32"/>
      <c r="H37" s="38"/>
      <c r="I37" s="39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4"/>
      <c r="B40" s="24"/>
    </row>
    <row r="41" spans="1:17" ht="15.75" x14ac:dyDescent="0.25">
      <c r="A41" s="24"/>
      <c r="B41" s="24"/>
    </row>
  </sheetData>
  <mergeCells count="22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7:E37"/>
    <mergeCell ref="H37:I37"/>
    <mergeCell ref="A34:E34"/>
    <mergeCell ref="F34:I34"/>
    <mergeCell ref="A31:I31"/>
    <mergeCell ref="A33:E33"/>
    <mergeCell ref="F33:I33"/>
    <mergeCell ref="A35:E35"/>
    <mergeCell ref="F35:I35"/>
    <mergeCell ref="A36:E36"/>
    <mergeCell ref="F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2026-05-06T04:34:44Z</dcterms:modified>
</cp:coreProperties>
</file>